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декабрь 2022\"/>
    </mc:Choice>
  </mc:AlternateContent>
  <bookViews>
    <workbookView xWindow="0" yWindow="0" windowWidth="28800" windowHeight="12300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D77" i="2" l="1"/>
  <c r="D33" i="2"/>
  <c r="D23" i="2"/>
  <c r="D87" i="2" l="1"/>
  <c r="D86" i="2"/>
  <c r="D84" i="2"/>
  <c r="D81" i="2" s="1"/>
  <c r="D82" i="2"/>
  <c r="D79" i="2"/>
  <c r="D75" i="2"/>
  <c r="D74" i="2"/>
  <c r="D72" i="2"/>
  <c r="D71" i="2"/>
  <c r="D67" i="2"/>
  <c r="D66" i="2"/>
  <c r="D64" i="2"/>
  <c r="D63" i="2"/>
  <c r="D62" i="2"/>
  <c r="D60" i="2"/>
  <c r="D59" i="2"/>
  <c r="D58" i="2"/>
  <c r="D56" i="2"/>
  <c r="D55" i="2"/>
  <c r="D54" i="2"/>
  <c r="D52" i="2"/>
  <c r="E51" i="2"/>
  <c r="D49" i="2"/>
  <c r="D47" i="2"/>
  <c r="D46" i="2"/>
  <c r="D45" i="2"/>
  <c r="D42" i="2"/>
  <c r="D41" i="2"/>
  <c r="D40" i="2"/>
  <c r="D38" i="2"/>
  <c r="D36" i="2"/>
  <c r="D35" i="2"/>
  <c r="D32" i="2" s="1"/>
  <c r="D30" i="2"/>
  <c r="D29" i="2"/>
  <c r="E29" i="2" s="1"/>
  <c r="D22" i="2"/>
  <c r="E22" i="2" s="1"/>
  <c r="D20" i="2"/>
  <c r="D19" i="2" s="1"/>
  <c r="D18" i="2" s="1"/>
  <c r="E21" i="2"/>
  <c r="E23" i="2"/>
  <c r="E24" i="2"/>
  <c r="E25" i="2"/>
  <c r="E26" i="2"/>
  <c r="E27" i="2"/>
  <c r="E30" i="2"/>
  <c r="E31" i="2"/>
  <c r="E34" i="2"/>
  <c r="E37" i="2"/>
  <c r="E39" i="2"/>
  <c r="E43" i="2"/>
  <c r="E48" i="2"/>
  <c r="E50" i="2"/>
  <c r="E52" i="2"/>
  <c r="E53" i="2"/>
  <c r="E57" i="2"/>
  <c r="E61" i="2"/>
  <c r="E65" i="2"/>
  <c r="E68" i="2"/>
  <c r="E71" i="2"/>
  <c r="E72" i="2"/>
  <c r="E73" i="2"/>
  <c r="E75" i="2"/>
  <c r="E76" i="2"/>
  <c r="E78" i="2"/>
  <c r="E80" i="2"/>
  <c r="E82" i="2"/>
  <c r="E83" i="2"/>
  <c r="E85" i="2"/>
  <c r="E86" i="2"/>
  <c r="E87" i="2"/>
  <c r="E88" i="2"/>
  <c r="D70" i="2" l="1"/>
  <c r="D44" i="2"/>
  <c r="D28" i="2"/>
  <c r="E28" i="2" s="1"/>
  <c r="D69" i="2" l="1"/>
  <c r="D17" i="2"/>
  <c r="D16" i="2" l="1"/>
  <c r="D89" i="2" s="1"/>
  <c r="C87" i="2"/>
  <c r="C86" i="2" s="1"/>
  <c r="C77" i="2"/>
  <c r="E77" i="2" s="1"/>
  <c r="C67" i="2"/>
  <c r="C30" i="2"/>
  <c r="C29" i="2" s="1"/>
  <c r="C28" i="2" s="1"/>
  <c r="C66" i="2" l="1"/>
  <c r="E66" i="2" s="1"/>
  <c r="E67" i="2"/>
  <c r="C60" i="2"/>
  <c r="C59" i="2" l="1"/>
  <c r="E60" i="2"/>
  <c r="C56" i="2"/>
  <c r="E56" i="2" s="1"/>
  <c r="C64" i="2"/>
  <c r="E64" i="2" s="1"/>
  <c r="C58" i="2" l="1"/>
  <c r="E58" i="2" s="1"/>
  <c r="E59" i="2"/>
  <c r="C63" i="2"/>
  <c r="C55" i="2"/>
  <c r="E55" i="2" s="1"/>
  <c r="C84" i="2"/>
  <c r="E84" i="2" s="1"/>
  <c r="C82" i="2"/>
  <c r="C79" i="2"/>
  <c r="E79" i="2" s="1"/>
  <c r="C75" i="2"/>
  <c r="C74" i="2" s="1"/>
  <c r="E74" i="2" s="1"/>
  <c r="C72" i="2"/>
  <c r="C52" i="2"/>
  <c r="C49" i="2"/>
  <c r="E49" i="2" s="1"/>
  <c r="C47" i="2"/>
  <c r="C42" i="2"/>
  <c r="E42" i="2" s="1"/>
  <c r="C38" i="2"/>
  <c r="E38" i="2" s="1"/>
  <c r="C36" i="2"/>
  <c r="C33" i="2"/>
  <c r="E33" i="2" s="1"/>
  <c r="C23" i="2"/>
  <c r="C22" i="2"/>
  <c r="C20" i="2"/>
  <c r="E20" i="2" s="1"/>
  <c r="C62" i="2" l="1"/>
  <c r="E62" i="2" s="1"/>
  <c r="E63" i="2"/>
  <c r="C46" i="2"/>
  <c r="E46" i="2" s="1"/>
  <c r="E47" i="2"/>
  <c r="C35" i="2"/>
  <c r="E35" i="2" s="1"/>
  <c r="E36" i="2"/>
  <c r="C71" i="2"/>
  <c r="C54" i="2"/>
  <c r="E54" i="2" s="1"/>
  <c r="C41" i="2"/>
  <c r="E41" i="2" s="1"/>
  <c r="C51" i="2"/>
  <c r="C19" i="2"/>
  <c r="E19" i="2" s="1"/>
  <c r="C81" i="2"/>
  <c r="E81" i="2" s="1"/>
  <c r="C32" i="2" l="1"/>
  <c r="E32" i="2" s="1"/>
  <c r="C70" i="2"/>
  <c r="E70" i="2" s="1"/>
  <c r="C18" i="2"/>
  <c r="E18" i="2" s="1"/>
  <c r="C40" i="2"/>
  <c r="E40" i="2" s="1"/>
  <c r="C45" i="2"/>
  <c r="C44" i="2" l="1"/>
  <c r="E44" i="2" s="1"/>
  <c r="E45" i="2"/>
  <c r="C17" i="2"/>
  <c r="C69" i="2"/>
  <c r="E69" i="2" s="1"/>
  <c r="C16" i="2" l="1"/>
  <c r="E16" i="2" s="1"/>
  <c r="E17" i="2"/>
  <c r="C89" i="2" l="1"/>
  <c r="E89" i="2" s="1"/>
</calcChain>
</file>

<file path=xl/sharedStrings.xml><?xml version="1.0" encoding="utf-8"?>
<sst xmlns="http://schemas.openxmlformats.org/spreadsheetml/2006/main" count="163" uniqueCount="162">
  <si>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</si>
  <si>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</si>
  <si>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</si>
  <si>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</si>
  <si>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</si>
  <si>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</si>
  <si>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</si>
  <si>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</si>
  <si>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</si>
  <si>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</si>
  <si>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</si>
  <si>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</si>
  <si>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</si>
  <si>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</si>
  <si>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</si>
  <si>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</si>
  <si>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</si>
  <si>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</si>
  <si>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</si>
  <si>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</si>
  <si>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</si>
  <si>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</si>
  <si>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</si>
  <si>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</si>
  <si>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</si>
  <si>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</si>
  <si>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</si>
  <si>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</si>
  <si>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</si>
  <si>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</si>
  <si>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</si>
  <si>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</si>
  <si>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</si>
  <si>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</si>
  <si>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</si>
  <si>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</si>
  <si>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</si>
  <si>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</si>
  <si>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</si>
  <si>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</si>
  <si>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</si>
  <si>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</si>
  <si>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</si>
  <si>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</si>
  <si>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</si>
  <si>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</si>
  <si>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</si>
  <si>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</si>
  <si>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</si>
  <si>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</si>
  <si>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</si>
  <si>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</si>
  <si>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</si>
  <si>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</si>
  <si>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</si>
  <si>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</si>
  <si>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</si>
  <si>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</si>
  <si>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</si>
  <si>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</si>
  <si>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</si>
  <si>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</si>
  <si>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</si>
  <si>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</si>
  <si>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</si>
  <si>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</si>
  <si>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</si>
  <si>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</si>
  <si>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</si>
  <si>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</si>
  <si>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</si>
  <si>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</si>
  <si>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</si>
  <si>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</si>
  <si>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</si>
  <si>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</si>
  <si>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</si>
  <si>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</si>
  <si>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</si>
  <si>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</si>
  <si>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</si>
  <si>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</si>
  <si>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</si>
  <si>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</si>
  <si>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</si>
  <si>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</si>
  <si>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</si>
  <si>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</si>
  <si>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</si>
  <si>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</si>
  <si>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</si>
  <si>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</si>
  <si>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</si>
  <si>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</si>
  <si>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</si>
  <si>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</si>
  <si>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</si>
  <si>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</si>
  <si>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</si>
  <si>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</si>
  <si>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</si>
  <si>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</si>
  <si>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</si>
  <si>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</si>
  <si>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</si>
  <si>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</si>
  <si>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</si>
  <si>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</si>
  <si>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2022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</si>
  <si>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</si>
  <si>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</si>
  <si>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</si>
  <si>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</si>
  <si>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</si>
  <si>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</si>
  <si>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</si>
  <si>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</si>
  <si>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</si>
  <si>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</si>
  <si>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</si>
  <si>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</si>
  <si>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</si>
  <si>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</si>
  <si>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</si>
  <si>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</si>
  <si>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</si>
  <si>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</si>
  <si>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</si>
  <si>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</si>
  <si>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</si>
  <si>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040 1 14 00000 00 0000 000</t>
  </si>
  <si>
    <t>040 1 14 06000 00 0000 430</t>
  </si>
  <si>
    <t>040 1 14 06010 0 00000 430</t>
  </si>
  <si>
    <t>040 1 1406013 13 0000 430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</si>
  <si>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</si>
  <si>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</si>
  <si>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</si>
  <si>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182 1 05 00000 00 0000 000</t>
  </si>
  <si>
    <t>182 1 05 03000 01 0000 110</t>
  </si>
  <si>
    <t>182 1 05 03010 01 0000 110</t>
  </si>
  <si>
    <t>182 1 05 03010 01 1000 110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</si>
  <si>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</si>
  <si>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</si>
  <si>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</si>
  <si>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040 1 17 00000 00 0000 000</t>
  </si>
  <si>
    <t>040 1 17 05000 00 0000 180</t>
  </si>
  <si>
    <t>040 1 17 05050 13 0000 180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</si>
  <si>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</si>
  <si>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</si>
  <si>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040 2 02 20299 00 0000 150</t>
  </si>
  <si>
    <t>040 2 02 20299 13 0000 150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</si>
  <si>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</si>
  <si>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</si>
  <si>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</si>
  <si>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040 2 02 40000 00 0000 150</t>
  </si>
  <si>
    <t>040 2 02 49999 00 0000 150</t>
  </si>
  <si>
    <t>040 2 02 49999 13 0000 150</t>
  </si>
  <si>
    <t>Постановлением администрации МО</t>
  </si>
  <si>
    <t>исполнено</t>
  </si>
  <si>
    <t>%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</si>
  <si>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 год .</t>
  </si>
  <si>
    <t>№ 183 от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</si>
</sst>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6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166" fontId="0" fillId="0" borderId="7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topLeftCell="A85" workbookViewId="0">
      <selection activeCell="C79" sqref="C79"/>
    </sheetView>
  </sheetViews>
  <sheetFormatPr defaultRowHeight="15" x14ac:dyDescent="0.25"/>
  <cols>
    <col min="1" max="1" width="64.5703125" customWidth="1"/>
    <col min="2" max="2" width="33.85546875" customWidth="1"/>
    <col min="3" max="3" width="19.7109375" customWidth="1"/>
    <col min="4" max="4" width="12.5703125" hidden="1" customWidth="1"/>
    <col min="5" max="5" width="9.140625" hidden="1" customWidth="1"/>
  </cols>
  <sheetData>
    <row r="1" spans="1:5" ht="19.5" customHeight="1" x14ac:dyDescent="0.25">
      <c r="A1" s="2"/>
      <c r="B1" s="2"/>
      <c r="C1" s="3" t="s">
        <v>109</v>
      </c>
    </row>
    <row r="2" spans="1:5" ht="19.5" customHeight="1" x14ac:dyDescent="0.25">
      <c r="A2" s="2"/>
      <c r="B2" s="2"/>
      <c r="C2" s="3" t="s">
        <v>80</v>
      </c>
    </row>
    <row r="3" spans="1:5" ht="19.5" customHeight="1" x14ac:dyDescent="0.25">
      <c r="A3" s="2"/>
      <c r="B3" s="2"/>
      <c r="C3" s="3" t="s">
        <v>157</v>
      </c>
    </row>
    <row r="4" spans="1:5" ht="19.5" customHeight="1" x14ac:dyDescent="0.25">
      <c r="A4" s="2"/>
      <c r="B4" s="2"/>
      <c r="C4" s="3" t="s">
        <v>81</v>
      </c>
    </row>
    <row r="5" spans="1:5" ht="19.5" customHeight="1" x14ac:dyDescent="0.25">
      <c r="A5" s="2"/>
      <c r="B5" s="2"/>
      <c r="C5" s="3" t="s">
        <v>82</v>
      </c>
    </row>
    <row r="6" spans="1:5" ht="19.5" customHeight="1" x14ac:dyDescent="0.25">
      <c r="A6" s="2"/>
      <c r="B6" s="2"/>
      <c r="C6" s="3" t="s">
        <v>83</v>
      </c>
    </row>
    <row r="7" spans="1:5" ht="19.5" customHeight="1" x14ac:dyDescent="0.25">
      <c r="A7" s="2"/>
      <c r="B7" s="2"/>
      <c r="C7" s="30" t="s">
        <v>161</v>
      </c>
    </row>
    <row r="8" spans="1:5" ht="58.35" customHeight="1" x14ac:dyDescent="0.25">
      <c r="A8" s="36" t="s">
        <v>160</v>
      </c>
      <c r="B8" s="36"/>
      <c r="C8" s="36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34" t="s">
        <v>4</v>
      </c>
      <c r="B11" s="34" t="s">
        <v>1</v>
      </c>
      <c r="C11" s="34" t="s">
        <v>108</v>
      </c>
      <c r="D11" s="31" t="s">
        <v>158</v>
      </c>
      <c r="E11" s="31" t="s">
        <v>159</v>
      </c>
    </row>
    <row r="12" spans="1:5" ht="15" customHeight="1" x14ac:dyDescent="0.25">
      <c r="A12" s="34"/>
      <c r="B12" s="34"/>
      <c r="C12" s="35"/>
      <c r="D12" s="32"/>
      <c r="E12" s="32"/>
    </row>
    <row r="13" spans="1:5" ht="15" customHeight="1" x14ac:dyDescent="0.25">
      <c r="A13" s="34"/>
      <c r="B13" s="34"/>
      <c r="C13" s="35"/>
      <c r="D13" s="33"/>
      <c r="E13" s="33"/>
    </row>
    <row r="14" spans="1:5" ht="19.5" hidden="1" customHeight="1" x14ac:dyDescent="0.25">
      <c r="A14" s="5" t="s">
        <v>84</v>
      </c>
      <c r="B14" s="5" t="s">
        <v>2</v>
      </c>
      <c r="C14" s="5" t="s">
        <v>3</v>
      </c>
      <c r="D14" s="29"/>
      <c r="E14" s="29"/>
    </row>
    <row r="15" spans="1:5" ht="19.5" customHeight="1" x14ac:dyDescent="0.3">
      <c r="A15" s="6" t="s">
        <v>85</v>
      </c>
      <c r="B15" s="4"/>
      <c r="C15" s="11"/>
      <c r="D15" s="29"/>
      <c r="E15" s="29"/>
    </row>
    <row r="16" spans="1:5" ht="31.5" customHeight="1" x14ac:dyDescent="0.3">
      <c r="A16" s="12" t="s">
        <v>6</v>
      </c>
      <c r="B16" s="13" t="s">
        <v>5</v>
      </c>
      <c r="C16" s="14">
        <f>C17+C44</f>
        <v>59225.8</v>
      </c>
      <c r="D16" s="14">
        <f>D17+D44</f>
        <v>38968.699999999997</v>
      </c>
      <c r="E16" s="29">
        <f>D16/C16*100</f>
        <v>65.796831786147251</v>
      </c>
    </row>
    <row r="17" spans="1:5" ht="19.5" customHeight="1" x14ac:dyDescent="0.3">
      <c r="A17" s="6" t="s">
        <v>7</v>
      </c>
      <c r="B17" s="4"/>
      <c r="C17" s="7">
        <f>C18+C22+C32+C40+C28</f>
        <v>49290.9</v>
      </c>
      <c r="D17" s="7">
        <f>D18+D22+D32+D40+D28</f>
        <v>31642.5</v>
      </c>
      <c r="E17" s="29">
        <f t="shared" ref="E17:E80" si="0">D17/C17*100</f>
        <v>64.195419438476478</v>
      </c>
    </row>
    <row r="18" spans="1:5" ht="15.75" x14ac:dyDescent="0.25">
      <c r="A18" s="15" t="s">
        <v>9</v>
      </c>
      <c r="B18" s="17" t="s">
        <v>8</v>
      </c>
      <c r="C18" s="16">
        <f t="shared" ref="C18:D20" si="1">C19</f>
        <v>14320.4</v>
      </c>
      <c r="D18" s="16">
        <f t="shared" si="1"/>
        <v>10285.1</v>
      </c>
      <c r="E18" s="29">
        <f t="shared" si="0"/>
        <v>71.821317840283797</v>
      </c>
    </row>
    <row r="19" spans="1:5" ht="15.75" x14ac:dyDescent="0.25">
      <c r="A19" s="8" t="s">
        <v>11</v>
      </c>
      <c r="B19" s="10" t="s">
        <v>10</v>
      </c>
      <c r="C19" s="9">
        <f t="shared" si="1"/>
        <v>14320.4</v>
      </c>
      <c r="D19" s="9">
        <f t="shared" si="1"/>
        <v>10285.1</v>
      </c>
      <c r="E19" s="29">
        <f t="shared" si="0"/>
        <v>71.821317840283797</v>
      </c>
    </row>
    <row r="20" spans="1:5" ht="83.65" customHeight="1" x14ac:dyDescent="0.25">
      <c r="A20" s="8" t="s">
        <v>13</v>
      </c>
      <c r="B20" s="10" t="s">
        <v>12</v>
      </c>
      <c r="C20" s="9">
        <f t="shared" si="1"/>
        <v>14320.4</v>
      </c>
      <c r="D20" s="9">
        <f t="shared" si="1"/>
        <v>10285.1</v>
      </c>
      <c r="E20" s="29">
        <f t="shared" si="0"/>
        <v>71.821317840283797</v>
      </c>
    </row>
    <row r="21" spans="1:5" ht="117" customHeight="1" x14ac:dyDescent="0.25">
      <c r="A21" s="8" t="s">
        <v>15</v>
      </c>
      <c r="B21" s="10" t="s">
        <v>14</v>
      </c>
      <c r="C21" s="9">
        <v>14320.4</v>
      </c>
      <c r="D21" s="29">
        <v>10285.1</v>
      </c>
      <c r="E21" s="29">
        <f t="shared" si="0"/>
        <v>71.821317840283797</v>
      </c>
    </row>
    <row r="22" spans="1:5" ht="53.25" customHeight="1" x14ac:dyDescent="0.25">
      <c r="A22" s="15" t="s">
        <v>17</v>
      </c>
      <c r="B22" s="17" t="s">
        <v>16</v>
      </c>
      <c r="C22" s="16">
        <f>C23</f>
        <v>1430.5</v>
      </c>
      <c r="D22" s="16">
        <f>D23</f>
        <v>1230.5</v>
      </c>
      <c r="E22" s="29">
        <f t="shared" si="0"/>
        <v>86.018874519398807</v>
      </c>
    </row>
    <row r="23" spans="1:5" ht="41.25" customHeight="1" x14ac:dyDescent="0.25">
      <c r="A23" s="8" t="s">
        <v>19</v>
      </c>
      <c r="B23" s="10" t="s">
        <v>18</v>
      </c>
      <c r="C23" s="9">
        <f>C24+C25+C26</f>
        <v>1430.5</v>
      </c>
      <c r="D23" s="9">
        <f>D24+D25+D26+D27</f>
        <v>1230.5</v>
      </c>
      <c r="E23" s="29">
        <f t="shared" si="0"/>
        <v>86.018874519398807</v>
      </c>
    </row>
    <row r="24" spans="1:5" ht="84.75" customHeight="1" x14ac:dyDescent="0.25">
      <c r="A24" s="8" t="s">
        <v>21</v>
      </c>
      <c r="B24" s="10" t="s">
        <v>20</v>
      </c>
      <c r="C24" s="9">
        <v>612.5</v>
      </c>
      <c r="D24" s="29">
        <v>601.70000000000005</v>
      </c>
      <c r="E24" s="29">
        <f t="shared" si="0"/>
        <v>98.236734693877565</v>
      </c>
    </row>
    <row r="25" spans="1:5" ht="91.5" customHeight="1" x14ac:dyDescent="0.25">
      <c r="A25" s="8" t="s">
        <v>23</v>
      </c>
      <c r="B25" s="10" t="s">
        <v>22</v>
      </c>
      <c r="C25" s="9">
        <v>3.4</v>
      </c>
      <c r="D25" s="29">
        <v>3.4</v>
      </c>
      <c r="E25" s="29">
        <f t="shared" si="0"/>
        <v>100</v>
      </c>
    </row>
    <row r="26" spans="1:5" ht="78" customHeight="1" x14ac:dyDescent="0.25">
      <c r="A26" s="8" t="s">
        <v>25</v>
      </c>
      <c r="B26" s="10" t="s">
        <v>24</v>
      </c>
      <c r="C26" s="9">
        <v>814.6</v>
      </c>
      <c r="D26" s="29">
        <v>692.6</v>
      </c>
      <c r="E26" s="29">
        <f t="shared" si="0"/>
        <v>85.02332433095998</v>
      </c>
    </row>
    <row r="27" spans="1:5" ht="81.75" customHeight="1" x14ac:dyDescent="0.25">
      <c r="A27" s="8" t="s">
        <v>99</v>
      </c>
      <c r="B27" s="23" t="s">
        <v>98</v>
      </c>
      <c r="C27" s="9">
        <v>0</v>
      </c>
      <c r="D27" s="29">
        <v>-67.2</v>
      </c>
      <c r="E27" s="29" t="e">
        <f t="shared" si="0"/>
        <v>#DIV/0!</v>
      </c>
    </row>
    <row r="28" spans="1:5" ht="24" customHeight="1" x14ac:dyDescent="0.25">
      <c r="A28" s="26" t="s">
        <v>134</v>
      </c>
      <c r="B28" s="27" t="s">
        <v>137</v>
      </c>
      <c r="C28" s="16">
        <f t="shared" ref="C28:D30" si="2">C29</f>
        <v>4560</v>
      </c>
      <c r="D28" s="16">
        <f t="shared" si="2"/>
        <v>4557.5</v>
      </c>
      <c r="E28" s="29">
        <f t="shared" si="0"/>
        <v>99.945175438596493</v>
      </c>
    </row>
    <row r="29" spans="1:5" ht="29.25" customHeight="1" x14ac:dyDescent="0.25">
      <c r="A29" s="25" t="s">
        <v>135</v>
      </c>
      <c r="B29" s="24" t="s">
        <v>138</v>
      </c>
      <c r="C29" s="9">
        <f t="shared" si="2"/>
        <v>4560</v>
      </c>
      <c r="D29" s="9">
        <f t="shared" si="2"/>
        <v>4557.5</v>
      </c>
      <c r="E29" s="29">
        <f t="shared" si="0"/>
        <v>99.945175438596493</v>
      </c>
    </row>
    <row r="30" spans="1:5" ht="27.75" customHeight="1" x14ac:dyDescent="0.25">
      <c r="A30" s="25" t="s">
        <v>135</v>
      </c>
      <c r="B30" s="24" t="s">
        <v>139</v>
      </c>
      <c r="C30" s="9">
        <f t="shared" si="2"/>
        <v>4560</v>
      </c>
      <c r="D30" s="9">
        <f t="shared" si="2"/>
        <v>4557.5</v>
      </c>
      <c r="E30" s="29">
        <f t="shared" si="0"/>
        <v>99.945175438596493</v>
      </c>
    </row>
    <row r="31" spans="1:5" ht="55.5" customHeight="1" x14ac:dyDescent="0.25">
      <c r="A31" s="25" t="s">
        <v>136</v>
      </c>
      <c r="B31" s="24" t="s">
        <v>140</v>
      </c>
      <c r="C31" s="9">
        <v>4560</v>
      </c>
      <c r="D31" s="29">
        <v>4557.5</v>
      </c>
      <c r="E31" s="29">
        <f t="shared" si="0"/>
        <v>99.945175438596493</v>
      </c>
    </row>
    <row r="32" spans="1:5" ht="15.75" x14ac:dyDescent="0.25">
      <c r="A32" s="15" t="s">
        <v>26</v>
      </c>
      <c r="B32" s="17" t="s">
        <v>86</v>
      </c>
      <c r="C32" s="16">
        <f>C33+C35</f>
        <v>28958.9</v>
      </c>
      <c r="D32" s="16">
        <f>D33+D35</f>
        <v>15555.5</v>
      </c>
      <c r="E32" s="29">
        <f t="shared" si="0"/>
        <v>53.715783403375127</v>
      </c>
    </row>
    <row r="33" spans="1:5" ht="15.75" x14ac:dyDescent="0.25">
      <c r="A33" s="8" t="s">
        <v>28</v>
      </c>
      <c r="B33" s="10" t="s">
        <v>27</v>
      </c>
      <c r="C33" s="9">
        <f>C34</f>
        <v>96.2</v>
      </c>
      <c r="D33" s="9">
        <f>D34</f>
        <v>27.6</v>
      </c>
      <c r="E33" s="29">
        <f t="shared" si="0"/>
        <v>28.690228690228693</v>
      </c>
    </row>
    <row r="34" spans="1:5" ht="50.1" customHeight="1" x14ac:dyDescent="0.25">
      <c r="A34" s="8" t="s">
        <v>30</v>
      </c>
      <c r="B34" s="10" t="s">
        <v>29</v>
      </c>
      <c r="C34" s="9">
        <v>96.2</v>
      </c>
      <c r="D34" s="29">
        <v>27.6</v>
      </c>
      <c r="E34" s="29">
        <f t="shared" si="0"/>
        <v>28.690228690228693</v>
      </c>
    </row>
    <row r="35" spans="1:5" ht="15.75" x14ac:dyDescent="0.25">
      <c r="A35" s="8" t="s">
        <v>32</v>
      </c>
      <c r="B35" s="10" t="s">
        <v>31</v>
      </c>
      <c r="C35" s="9">
        <f>C36+C38</f>
        <v>28862.7</v>
      </c>
      <c r="D35" s="9">
        <f>D36+D38</f>
        <v>15527.9</v>
      </c>
      <c r="E35" s="29">
        <f t="shared" si="0"/>
        <v>53.799194115588634</v>
      </c>
    </row>
    <row r="36" spans="1:5" ht="15.75" x14ac:dyDescent="0.25">
      <c r="A36" s="8" t="s">
        <v>34</v>
      </c>
      <c r="B36" s="10" t="s">
        <v>33</v>
      </c>
      <c r="C36" s="9">
        <f>C37</f>
        <v>28389.7</v>
      </c>
      <c r="D36" s="9">
        <f>D37</f>
        <v>15406.3</v>
      </c>
      <c r="E36" s="29">
        <f t="shared" si="0"/>
        <v>54.267216631383917</v>
      </c>
    </row>
    <row r="37" spans="1:5" ht="33.4" customHeight="1" x14ac:dyDescent="0.25">
      <c r="A37" s="8" t="s">
        <v>36</v>
      </c>
      <c r="B37" s="10" t="s">
        <v>35</v>
      </c>
      <c r="C37" s="9">
        <v>28389.7</v>
      </c>
      <c r="D37" s="29">
        <v>15406.3</v>
      </c>
      <c r="E37" s="29">
        <f t="shared" si="0"/>
        <v>54.267216631383917</v>
      </c>
    </row>
    <row r="38" spans="1:5" ht="15.75" x14ac:dyDescent="0.25">
      <c r="A38" s="8" t="s">
        <v>38</v>
      </c>
      <c r="B38" s="10" t="s">
        <v>37</v>
      </c>
      <c r="C38" s="9">
        <f>C39</f>
        <v>473</v>
      </c>
      <c r="D38" s="9">
        <f>D39</f>
        <v>121.6</v>
      </c>
      <c r="E38" s="29">
        <f t="shared" si="0"/>
        <v>25.708245243128964</v>
      </c>
    </row>
    <row r="39" spans="1:5" ht="33.4" customHeight="1" x14ac:dyDescent="0.25">
      <c r="A39" s="8" t="s">
        <v>40</v>
      </c>
      <c r="B39" s="10" t="s">
        <v>39</v>
      </c>
      <c r="C39" s="9">
        <v>473</v>
      </c>
      <c r="D39" s="29">
        <v>121.6</v>
      </c>
      <c r="E39" s="29">
        <f t="shared" si="0"/>
        <v>25.708245243128964</v>
      </c>
    </row>
    <row r="40" spans="1:5" ht="15.75" x14ac:dyDescent="0.25">
      <c r="A40" s="15" t="s">
        <v>42</v>
      </c>
      <c r="B40" s="17" t="s">
        <v>41</v>
      </c>
      <c r="C40" s="16">
        <f t="shared" ref="C40:D42" si="3">C41</f>
        <v>21.1</v>
      </c>
      <c r="D40" s="16">
        <f t="shared" si="3"/>
        <v>13.9</v>
      </c>
      <c r="E40" s="29">
        <f t="shared" si="0"/>
        <v>65.876777251184819</v>
      </c>
    </row>
    <row r="41" spans="1:5" ht="50.1" customHeight="1" x14ac:dyDescent="0.25">
      <c r="A41" s="8" t="s">
        <v>44</v>
      </c>
      <c r="B41" s="10" t="s">
        <v>43</v>
      </c>
      <c r="C41" s="9">
        <f t="shared" si="3"/>
        <v>21.1</v>
      </c>
      <c r="D41" s="9">
        <f t="shared" si="3"/>
        <v>13.9</v>
      </c>
      <c r="E41" s="29">
        <f t="shared" si="0"/>
        <v>65.876777251184819</v>
      </c>
    </row>
    <row r="42" spans="1:5" ht="81" customHeight="1" x14ac:dyDescent="0.25">
      <c r="A42" s="8" t="s">
        <v>46</v>
      </c>
      <c r="B42" s="10" t="s">
        <v>45</v>
      </c>
      <c r="C42" s="9">
        <f t="shared" si="3"/>
        <v>21.1</v>
      </c>
      <c r="D42" s="9">
        <f t="shared" si="3"/>
        <v>13.9</v>
      </c>
      <c r="E42" s="29">
        <f t="shared" si="0"/>
        <v>65.876777251184819</v>
      </c>
    </row>
    <row r="43" spans="1:5" ht="83.65" customHeight="1" x14ac:dyDescent="0.25">
      <c r="A43" s="8" t="s">
        <v>48</v>
      </c>
      <c r="B43" s="10" t="s">
        <v>47</v>
      </c>
      <c r="C43" s="9">
        <v>21.1</v>
      </c>
      <c r="D43" s="29">
        <v>13.9</v>
      </c>
      <c r="E43" s="29">
        <f t="shared" si="0"/>
        <v>65.876777251184819</v>
      </c>
    </row>
    <row r="44" spans="1:5" ht="19.5" customHeight="1" x14ac:dyDescent="0.3">
      <c r="A44" s="6" t="s">
        <v>49</v>
      </c>
      <c r="B44" s="4"/>
      <c r="C44" s="7">
        <f>C45+C54+C62+C58+C66</f>
        <v>9934.9</v>
      </c>
      <c r="D44" s="7">
        <f>D45+D54+D62+D58+D66</f>
        <v>7326.2</v>
      </c>
      <c r="E44" s="29">
        <f t="shared" si="0"/>
        <v>73.742060815911586</v>
      </c>
    </row>
    <row r="45" spans="1:5" ht="55.5" customHeight="1" x14ac:dyDescent="0.25">
      <c r="A45" s="15" t="s">
        <v>51</v>
      </c>
      <c r="B45" s="17" t="s">
        <v>50</v>
      </c>
      <c r="C45" s="16">
        <f>C46+C51</f>
        <v>9221.5</v>
      </c>
      <c r="D45" s="16">
        <f>D46+D51</f>
        <v>6857.3</v>
      </c>
      <c r="E45" s="29">
        <f t="shared" si="0"/>
        <v>74.362088597299788</v>
      </c>
    </row>
    <row r="46" spans="1:5" ht="98.25" customHeight="1" x14ac:dyDescent="0.25">
      <c r="A46" s="8" t="s">
        <v>53</v>
      </c>
      <c r="B46" s="10" t="s">
        <v>52</v>
      </c>
      <c r="C46" s="9">
        <f>C47+C49</f>
        <v>7423.4</v>
      </c>
      <c r="D46" s="9">
        <f>D47+D49</f>
        <v>5652.1</v>
      </c>
      <c r="E46" s="29">
        <f t="shared" si="0"/>
        <v>76.138965972465456</v>
      </c>
    </row>
    <row r="47" spans="1:5" ht="82.5" customHeight="1" x14ac:dyDescent="0.25">
      <c r="A47" s="8" t="s">
        <v>55</v>
      </c>
      <c r="B47" s="10" t="s">
        <v>54</v>
      </c>
      <c r="C47" s="9">
        <f>C48</f>
        <v>6308</v>
      </c>
      <c r="D47" s="9">
        <f>D48</f>
        <v>4795.8</v>
      </c>
      <c r="E47" s="29">
        <f t="shared" si="0"/>
        <v>76.027266962587191</v>
      </c>
    </row>
    <row r="48" spans="1:5" ht="83.65" customHeight="1" x14ac:dyDescent="0.25">
      <c r="A48" s="8" t="s">
        <v>57</v>
      </c>
      <c r="B48" s="10" t="s">
        <v>56</v>
      </c>
      <c r="C48" s="9">
        <v>6308</v>
      </c>
      <c r="D48" s="29">
        <v>4795.8</v>
      </c>
      <c r="E48" s="29">
        <f t="shared" si="0"/>
        <v>76.027266962587191</v>
      </c>
    </row>
    <row r="49" spans="1:5" ht="50.1" customHeight="1" x14ac:dyDescent="0.25">
      <c r="A49" s="8" t="s">
        <v>59</v>
      </c>
      <c r="B49" s="10" t="s">
        <v>58</v>
      </c>
      <c r="C49" s="9">
        <f>C50</f>
        <v>1115.4000000000001</v>
      </c>
      <c r="D49" s="9">
        <f>D50</f>
        <v>856.3</v>
      </c>
      <c r="E49" s="29">
        <f t="shared" si="0"/>
        <v>76.770665232203683</v>
      </c>
    </row>
    <row r="50" spans="1:5" ht="46.5" customHeight="1" x14ac:dyDescent="0.25">
      <c r="A50" s="8" t="s">
        <v>61</v>
      </c>
      <c r="B50" s="10" t="s">
        <v>60</v>
      </c>
      <c r="C50" s="9">
        <v>1115.4000000000001</v>
      </c>
      <c r="D50" s="29">
        <v>856.3</v>
      </c>
      <c r="E50" s="29">
        <f t="shared" si="0"/>
        <v>76.770665232203683</v>
      </c>
    </row>
    <row r="51" spans="1:5" ht="96.75" customHeight="1" x14ac:dyDescent="0.25">
      <c r="A51" s="8" t="s">
        <v>63</v>
      </c>
      <c r="B51" s="10" t="s">
        <v>62</v>
      </c>
      <c r="C51" s="9">
        <f t="shared" ref="C51:D52" si="4">C52</f>
        <v>1798.1</v>
      </c>
      <c r="D51" s="9">
        <v>1205.2</v>
      </c>
      <c r="E51" s="29">
        <f t="shared" si="0"/>
        <v>67.026305544741689</v>
      </c>
    </row>
    <row r="52" spans="1:5" ht="95.25" customHeight="1" x14ac:dyDescent="0.25">
      <c r="A52" s="8" t="s">
        <v>65</v>
      </c>
      <c r="B52" s="10" t="s">
        <v>64</v>
      </c>
      <c r="C52" s="9">
        <f t="shared" si="4"/>
        <v>1798.1</v>
      </c>
      <c r="D52" s="9">
        <f t="shared" si="4"/>
        <v>1200.2</v>
      </c>
      <c r="E52" s="29">
        <f t="shared" si="0"/>
        <v>66.74823424726101</v>
      </c>
    </row>
    <row r="53" spans="1:5" ht="83.65" customHeight="1" x14ac:dyDescent="0.25">
      <c r="A53" s="8" t="s">
        <v>67</v>
      </c>
      <c r="B53" s="10" t="s">
        <v>66</v>
      </c>
      <c r="C53" s="9">
        <v>1798.1</v>
      </c>
      <c r="D53" s="29">
        <v>1200.2</v>
      </c>
      <c r="E53" s="29">
        <f t="shared" si="0"/>
        <v>66.74823424726101</v>
      </c>
    </row>
    <row r="54" spans="1:5" ht="47.25" customHeight="1" x14ac:dyDescent="0.25">
      <c r="A54" s="18" t="s">
        <v>110</v>
      </c>
      <c r="B54" s="10" t="s">
        <v>111</v>
      </c>
      <c r="C54" s="9">
        <f t="shared" ref="C54:D56" si="5">C55</f>
        <v>168.4</v>
      </c>
      <c r="D54" s="9">
        <f t="shared" si="5"/>
        <v>131.30000000000001</v>
      </c>
      <c r="E54" s="29">
        <f t="shared" si="0"/>
        <v>77.969121140142519</v>
      </c>
    </row>
    <row r="55" spans="1:5" ht="30.75" customHeight="1" x14ac:dyDescent="0.25">
      <c r="A55" s="8" t="s">
        <v>112</v>
      </c>
      <c r="B55" s="10" t="s">
        <v>113</v>
      </c>
      <c r="C55" s="9">
        <f t="shared" si="5"/>
        <v>168.4</v>
      </c>
      <c r="D55" s="9">
        <f t="shared" si="5"/>
        <v>131.30000000000001</v>
      </c>
      <c r="E55" s="29">
        <f t="shared" si="0"/>
        <v>77.969121140142519</v>
      </c>
    </row>
    <row r="56" spans="1:5" ht="32.25" customHeight="1" x14ac:dyDescent="0.25">
      <c r="A56" s="8" t="s">
        <v>114</v>
      </c>
      <c r="B56" s="10" t="s">
        <v>115</v>
      </c>
      <c r="C56" s="9">
        <f t="shared" si="5"/>
        <v>168.4</v>
      </c>
      <c r="D56" s="9">
        <f t="shared" si="5"/>
        <v>131.30000000000001</v>
      </c>
      <c r="E56" s="29">
        <f t="shared" si="0"/>
        <v>77.969121140142519</v>
      </c>
    </row>
    <row r="57" spans="1:5" ht="43.5" customHeight="1" x14ac:dyDescent="0.25">
      <c r="A57" s="8" t="s">
        <v>116</v>
      </c>
      <c r="B57" s="10" t="s">
        <v>117</v>
      </c>
      <c r="C57" s="9">
        <v>168.4</v>
      </c>
      <c r="D57" s="29">
        <v>131.30000000000001</v>
      </c>
      <c r="E57" s="29">
        <f t="shared" si="0"/>
        <v>77.969121140142519</v>
      </c>
    </row>
    <row r="58" spans="1:5" ht="43.5" customHeight="1" x14ac:dyDescent="0.25">
      <c r="A58" s="22" t="s">
        <v>126</v>
      </c>
      <c r="B58" s="21" t="s">
        <v>130</v>
      </c>
      <c r="C58" s="9">
        <f t="shared" ref="C58:D60" si="6">C59</f>
        <v>490</v>
      </c>
      <c r="D58" s="9">
        <f t="shared" si="6"/>
        <v>282.7</v>
      </c>
      <c r="E58" s="29">
        <f t="shared" si="0"/>
        <v>57.6938775510204</v>
      </c>
    </row>
    <row r="59" spans="1:5" ht="43.5" customHeight="1" x14ac:dyDescent="0.25">
      <c r="A59" s="19" t="s">
        <v>127</v>
      </c>
      <c r="B59" s="21" t="s">
        <v>131</v>
      </c>
      <c r="C59" s="9">
        <f t="shared" si="6"/>
        <v>490</v>
      </c>
      <c r="D59" s="9">
        <f t="shared" si="6"/>
        <v>282.7</v>
      </c>
      <c r="E59" s="29">
        <f t="shared" si="0"/>
        <v>57.6938775510204</v>
      </c>
    </row>
    <row r="60" spans="1:5" ht="43.5" customHeight="1" x14ac:dyDescent="0.25">
      <c r="A60" s="19" t="s">
        <v>128</v>
      </c>
      <c r="B60" s="21" t="s">
        <v>132</v>
      </c>
      <c r="C60" s="9">
        <f t="shared" si="6"/>
        <v>490</v>
      </c>
      <c r="D60" s="9">
        <f t="shared" si="6"/>
        <v>282.7</v>
      </c>
      <c r="E60" s="29">
        <f t="shared" si="0"/>
        <v>57.6938775510204</v>
      </c>
    </row>
    <row r="61" spans="1:5" ht="43.5" customHeight="1" x14ac:dyDescent="0.25">
      <c r="A61" s="19" t="s">
        <v>129</v>
      </c>
      <c r="B61" s="21" t="s">
        <v>133</v>
      </c>
      <c r="C61" s="9">
        <v>490</v>
      </c>
      <c r="D61" s="29">
        <v>282.7</v>
      </c>
      <c r="E61" s="29">
        <f t="shared" si="0"/>
        <v>57.6938775510204</v>
      </c>
    </row>
    <row r="62" spans="1:5" ht="43.5" customHeight="1" x14ac:dyDescent="0.25">
      <c r="A62" s="22" t="s">
        <v>118</v>
      </c>
      <c r="B62" s="21" t="s">
        <v>122</v>
      </c>
      <c r="C62" s="9">
        <f t="shared" ref="C62:D64" si="7">C63</f>
        <v>5.3</v>
      </c>
      <c r="D62" s="9">
        <f t="shared" si="7"/>
        <v>5.2</v>
      </c>
      <c r="E62" s="29">
        <f t="shared" si="0"/>
        <v>98.113207547169822</v>
      </c>
    </row>
    <row r="63" spans="1:5" ht="125.25" customHeight="1" x14ac:dyDescent="0.25">
      <c r="A63" s="20" t="s">
        <v>119</v>
      </c>
      <c r="B63" s="21" t="s">
        <v>123</v>
      </c>
      <c r="C63" s="9">
        <f t="shared" si="7"/>
        <v>5.3</v>
      </c>
      <c r="D63" s="9">
        <f t="shared" si="7"/>
        <v>5.2</v>
      </c>
      <c r="E63" s="29">
        <f t="shared" si="0"/>
        <v>98.113207547169822</v>
      </c>
    </row>
    <row r="64" spans="1:5" ht="111" customHeight="1" x14ac:dyDescent="0.25">
      <c r="A64" s="20" t="s">
        <v>120</v>
      </c>
      <c r="B64" s="21" t="s">
        <v>124</v>
      </c>
      <c r="C64" s="9">
        <f t="shared" si="7"/>
        <v>5.3</v>
      </c>
      <c r="D64" s="9">
        <f t="shared" si="7"/>
        <v>5.2</v>
      </c>
      <c r="E64" s="29">
        <f t="shared" si="0"/>
        <v>98.113207547169822</v>
      </c>
    </row>
    <row r="65" spans="1:5" ht="81" customHeight="1" x14ac:dyDescent="0.25">
      <c r="A65" s="19" t="s">
        <v>121</v>
      </c>
      <c r="B65" s="21" t="s">
        <v>125</v>
      </c>
      <c r="C65" s="9">
        <v>5.3</v>
      </c>
      <c r="D65" s="29">
        <v>5.2</v>
      </c>
      <c r="E65" s="29">
        <f t="shared" si="0"/>
        <v>98.113207547169822</v>
      </c>
    </row>
    <row r="66" spans="1:5" ht="31.5" customHeight="1" x14ac:dyDescent="0.25">
      <c r="A66" s="22" t="s">
        <v>141</v>
      </c>
      <c r="B66" s="28" t="s">
        <v>144</v>
      </c>
      <c r="C66" s="16">
        <f>C67</f>
        <v>49.7</v>
      </c>
      <c r="D66" s="16">
        <f>D67</f>
        <v>49.7</v>
      </c>
      <c r="E66" s="29">
        <f t="shared" si="0"/>
        <v>100</v>
      </c>
    </row>
    <row r="67" spans="1:5" ht="18.75" customHeight="1" x14ac:dyDescent="0.25">
      <c r="A67" s="19" t="s">
        <v>142</v>
      </c>
      <c r="B67" s="21" t="s">
        <v>145</v>
      </c>
      <c r="C67" s="9">
        <f>C68</f>
        <v>49.7</v>
      </c>
      <c r="D67" s="9">
        <f>D68</f>
        <v>49.7</v>
      </c>
      <c r="E67" s="29">
        <f t="shared" si="0"/>
        <v>100</v>
      </c>
    </row>
    <row r="68" spans="1:5" ht="28.5" customHeight="1" x14ac:dyDescent="0.25">
      <c r="A68" s="19" t="s">
        <v>143</v>
      </c>
      <c r="B68" s="21" t="s">
        <v>146</v>
      </c>
      <c r="C68" s="9">
        <v>49.7</v>
      </c>
      <c r="D68" s="29">
        <v>49.7</v>
      </c>
      <c r="E68" s="29">
        <f t="shared" si="0"/>
        <v>100</v>
      </c>
    </row>
    <row r="69" spans="1:5" ht="19.5" customHeight="1" x14ac:dyDescent="0.3">
      <c r="A69" s="12" t="s">
        <v>69</v>
      </c>
      <c r="B69" s="13" t="s">
        <v>68</v>
      </c>
      <c r="C69" s="14">
        <f>C70</f>
        <v>73535.899999999994</v>
      </c>
      <c r="D69" s="14">
        <f>D70</f>
        <v>42851.1</v>
      </c>
      <c r="E69" s="29">
        <f t="shared" si="0"/>
        <v>58.272354047478856</v>
      </c>
    </row>
    <row r="70" spans="1:5" ht="44.25" customHeight="1" x14ac:dyDescent="0.25">
      <c r="A70" s="15" t="s">
        <v>71</v>
      </c>
      <c r="B70" s="17" t="s">
        <v>70</v>
      </c>
      <c r="C70" s="16">
        <f>C71+C74+C81+C86</f>
        <v>73535.899999999994</v>
      </c>
      <c r="D70" s="16">
        <f>D71+D74+D81+D86</f>
        <v>42851.1</v>
      </c>
      <c r="E70" s="29">
        <f t="shared" si="0"/>
        <v>58.272354047478856</v>
      </c>
    </row>
    <row r="71" spans="1:5" ht="31.5" x14ac:dyDescent="0.25">
      <c r="A71" s="8" t="s">
        <v>72</v>
      </c>
      <c r="B71" s="10" t="s">
        <v>93</v>
      </c>
      <c r="C71" s="9">
        <f t="shared" ref="C71:D72" si="8">C72</f>
        <v>6382.4</v>
      </c>
      <c r="D71" s="9">
        <f t="shared" si="8"/>
        <v>5714</v>
      </c>
      <c r="E71" s="29">
        <f t="shared" si="0"/>
        <v>89.527450488844323</v>
      </c>
    </row>
    <row r="72" spans="1:5" ht="62.25" customHeight="1" x14ac:dyDescent="0.25">
      <c r="A72" s="8" t="s">
        <v>104</v>
      </c>
      <c r="B72" s="10" t="s">
        <v>105</v>
      </c>
      <c r="C72" s="9">
        <f t="shared" si="8"/>
        <v>6382.4</v>
      </c>
      <c r="D72" s="9">
        <f t="shared" si="8"/>
        <v>5714</v>
      </c>
      <c r="E72" s="29">
        <f t="shared" si="0"/>
        <v>89.527450488844323</v>
      </c>
    </row>
    <row r="73" spans="1:5" ht="54" customHeight="1" x14ac:dyDescent="0.25">
      <c r="A73" s="8" t="s">
        <v>106</v>
      </c>
      <c r="B73" s="10" t="s">
        <v>107</v>
      </c>
      <c r="C73" s="9">
        <v>6382.4</v>
      </c>
      <c r="D73" s="29">
        <v>5714</v>
      </c>
      <c r="E73" s="29">
        <f t="shared" si="0"/>
        <v>89.527450488844323</v>
      </c>
    </row>
    <row r="74" spans="1:5" ht="33.4" customHeight="1" x14ac:dyDescent="0.25">
      <c r="A74" s="8" t="s">
        <v>73</v>
      </c>
      <c r="B74" s="10" t="s">
        <v>87</v>
      </c>
      <c r="C74" s="9">
        <f>+C75+C79+C77</f>
        <v>66700.399999999994</v>
      </c>
      <c r="D74" s="9">
        <f>+D75+D79+D77</f>
        <v>36756.400000000001</v>
      </c>
      <c r="E74" s="29">
        <f t="shared" si="0"/>
        <v>55.106716001703148</v>
      </c>
    </row>
    <row r="75" spans="1:5" ht="50.25" customHeight="1" x14ac:dyDescent="0.25">
      <c r="A75" s="8" t="s">
        <v>100</v>
      </c>
      <c r="B75" s="10" t="s">
        <v>101</v>
      </c>
      <c r="C75" s="9">
        <f>C76</f>
        <v>595</v>
      </c>
      <c r="D75" s="9">
        <f>D76</f>
        <v>594</v>
      </c>
      <c r="E75" s="29">
        <f t="shared" si="0"/>
        <v>99.831932773109244</v>
      </c>
    </row>
    <row r="76" spans="1:5" ht="51.75" customHeight="1" x14ac:dyDescent="0.25">
      <c r="A76" s="8" t="s">
        <v>102</v>
      </c>
      <c r="B76" s="10" t="s">
        <v>103</v>
      </c>
      <c r="C76" s="9">
        <v>595</v>
      </c>
      <c r="D76" s="29">
        <v>594</v>
      </c>
      <c r="E76" s="29">
        <f t="shared" si="0"/>
        <v>99.831932773109244</v>
      </c>
    </row>
    <row r="77" spans="1:5" ht="131.25" customHeight="1" x14ac:dyDescent="0.25">
      <c r="A77" s="20" t="s">
        <v>147</v>
      </c>
      <c r="B77" s="21" t="s">
        <v>149</v>
      </c>
      <c r="C77" s="9">
        <f>C78</f>
        <v>57024.5</v>
      </c>
      <c r="D77" s="9">
        <f>D78</f>
        <v>27778.799999999999</v>
      </c>
      <c r="E77" s="29">
        <f t="shared" si="0"/>
        <v>48.713798455050025</v>
      </c>
    </row>
    <row r="78" spans="1:5" ht="124.5" customHeight="1" x14ac:dyDescent="0.25">
      <c r="A78" s="20" t="s">
        <v>148</v>
      </c>
      <c r="B78" s="21" t="s">
        <v>150</v>
      </c>
      <c r="C78" s="9">
        <v>57024.5</v>
      </c>
      <c r="D78" s="29">
        <v>27778.799999999999</v>
      </c>
      <c r="E78" s="29">
        <f t="shared" si="0"/>
        <v>48.713798455050025</v>
      </c>
    </row>
    <row r="79" spans="1:5" ht="26.25" customHeight="1" x14ac:dyDescent="0.25">
      <c r="A79" s="8" t="s">
        <v>74</v>
      </c>
      <c r="B79" s="10" t="s">
        <v>88</v>
      </c>
      <c r="C79" s="9">
        <f>C80</f>
        <v>9080.9</v>
      </c>
      <c r="D79" s="9">
        <f>D80</f>
        <v>8383.6</v>
      </c>
      <c r="E79" s="29">
        <f t="shared" si="0"/>
        <v>92.321245691506363</v>
      </c>
    </row>
    <row r="80" spans="1:5" ht="29.25" customHeight="1" x14ac:dyDescent="0.25">
      <c r="A80" s="8" t="s">
        <v>75</v>
      </c>
      <c r="B80" s="10" t="s">
        <v>89</v>
      </c>
      <c r="C80" s="9">
        <v>9080.9</v>
      </c>
      <c r="D80" s="29">
        <v>8383.6</v>
      </c>
      <c r="E80" s="29">
        <f t="shared" si="0"/>
        <v>92.321245691506363</v>
      </c>
    </row>
    <row r="81" spans="1:5" ht="31.5" x14ac:dyDescent="0.25">
      <c r="A81" s="8" t="s">
        <v>76</v>
      </c>
      <c r="B81" s="10" t="s">
        <v>90</v>
      </c>
      <c r="C81" s="9">
        <f>C84+C82</f>
        <v>303.10000000000002</v>
      </c>
      <c r="D81" s="9">
        <f>D84+D82</f>
        <v>230.7</v>
      </c>
      <c r="E81" s="29">
        <f t="shared" ref="E81:E89" si="9">D81/C81*100</f>
        <v>76.11349389640381</v>
      </c>
    </row>
    <row r="82" spans="1:5" ht="31.5" x14ac:dyDescent="0.25">
      <c r="A82" s="8" t="s">
        <v>94</v>
      </c>
      <c r="B82" s="10" t="s">
        <v>97</v>
      </c>
      <c r="C82" s="9">
        <f>C83</f>
        <v>3.5</v>
      </c>
      <c r="D82" s="9">
        <f>D83</f>
        <v>3.5</v>
      </c>
      <c r="E82" s="29">
        <f t="shared" si="9"/>
        <v>100</v>
      </c>
    </row>
    <row r="83" spans="1:5" ht="31.5" x14ac:dyDescent="0.25">
      <c r="A83" s="8" t="s">
        <v>95</v>
      </c>
      <c r="B83" s="10" t="s">
        <v>96</v>
      </c>
      <c r="C83" s="9">
        <v>3.5</v>
      </c>
      <c r="D83" s="29">
        <v>3.5</v>
      </c>
      <c r="E83" s="29">
        <f t="shared" si="9"/>
        <v>100</v>
      </c>
    </row>
    <row r="84" spans="1:5" ht="33.4" customHeight="1" x14ac:dyDescent="0.25">
      <c r="A84" s="8" t="s">
        <v>77</v>
      </c>
      <c r="B84" s="10" t="s">
        <v>91</v>
      </c>
      <c r="C84" s="9">
        <f>C85</f>
        <v>299.60000000000002</v>
      </c>
      <c r="D84" s="9">
        <f>D85</f>
        <v>227.2</v>
      </c>
      <c r="E84" s="29">
        <f t="shared" si="9"/>
        <v>75.834445927903857</v>
      </c>
    </row>
    <row r="85" spans="1:5" ht="48.75" customHeight="1" x14ac:dyDescent="0.25">
      <c r="A85" s="8" t="s">
        <v>78</v>
      </c>
      <c r="B85" s="10" t="s">
        <v>92</v>
      </c>
      <c r="C85" s="9">
        <v>299.60000000000002</v>
      </c>
      <c r="D85" s="29">
        <v>227.2</v>
      </c>
      <c r="E85" s="29">
        <f t="shared" si="9"/>
        <v>75.834445927903857</v>
      </c>
    </row>
    <row r="86" spans="1:5" ht="24.75" customHeight="1" x14ac:dyDescent="0.25">
      <c r="A86" s="19" t="s">
        <v>151</v>
      </c>
      <c r="B86" s="21" t="s">
        <v>154</v>
      </c>
      <c r="C86" s="9">
        <f>C87</f>
        <v>150</v>
      </c>
      <c r="D86" s="9">
        <f>D87</f>
        <v>150</v>
      </c>
      <c r="E86" s="29">
        <f t="shared" si="9"/>
        <v>100</v>
      </c>
    </row>
    <row r="87" spans="1:5" ht="25.5" customHeight="1" x14ac:dyDescent="0.25">
      <c r="A87" s="19" t="s">
        <v>152</v>
      </c>
      <c r="B87" s="21" t="s">
        <v>155</v>
      </c>
      <c r="C87" s="9">
        <f>C88</f>
        <v>150</v>
      </c>
      <c r="D87" s="9">
        <f>D88</f>
        <v>150</v>
      </c>
      <c r="E87" s="29">
        <f t="shared" si="9"/>
        <v>100</v>
      </c>
    </row>
    <row r="88" spans="1:5" ht="30.75" customHeight="1" x14ac:dyDescent="0.25">
      <c r="A88" s="19" t="s">
        <v>153</v>
      </c>
      <c r="B88" s="21" t="s">
        <v>156</v>
      </c>
      <c r="C88" s="9">
        <v>150</v>
      </c>
      <c r="D88" s="29">
        <v>150</v>
      </c>
      <c r="E88" s="29">
        <f t="shared" si="9"/>
        <v>100</v>
      </c>
    </row>
    <row r="89" spans="1:5" ht="19.5" customHeight="1" x14ac:dyDescent="0.3">
      <c r="A89" s="6" t="s">
        <v>79</v>
      </c>
      <c r="B89" s="4"/>
      <c r="C89" s="7">
        <f>C69+C16</f>
        <v>132761.70000000001</v>
      </c>
      <c r="D89" s="7">
        <f>D69+D16</f>
        <v>81819.799999999988</v>
      </c>
      <c r="E89" s="29">
        <f t="shared" si="9"/>
        <v>61.62906922704363</v>
      </c>
    </row>
  </sheetData>
  <mergeCells count="6">
    <mergeCell ref="E11:E13"/>
    <mergeCell ref="A11:A13"/>
    <mergeCell ref="B11:B13"/>
    <mergeCell ref="C11:C13"/>
    <mergeCell ref="A8:C8"/>
    <mergeCell ref="D11:D13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2022-12-28T07:19:50Z</cp:lastPrinted>
  <dcterms:created xsi:type="dcterms:W3CDTF">2017-11-09T11:25:02Z</dcterms:created>
  <dcterms:modified xsi:type="dcterms:W3CDTF">2022-12-28T07:19:54Z</dcterms:modified>
</cp:coreProperties>
</file>